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<sst xmlns="http://schemas.openxmlformats.org/spreadsheetml/2006/main" count="49" uniqueCount="43">
  <si>
    <r>
      <rPr>
        <b/>
        <sz val="18"/>
        <rFont val="新細明體"/>
        <charset val="134"/>
      </rPr>
      <t xml:space="preserve">X-R   控 制 </t>
    </r>
    <r>
      <rPr>
        <b/>
        <sz val="18"/>
        <rFont val="宋体"/>
        <charset val="134"/>
      </rPr>
      <t>图</t>
    </r>
  </si>
  <si>
    <t>单位</t>
  </si>
  <si>
    <t>QC（苏州）</t>
  </si>
  <si>
    <t>组数大小</t>
  </si>
  <si>
    <t>控制</t>
  </si>
  <si>
    <t>X图</t>
  </si>
  <si>
    <t>R图</t>
  </si>
  <si>
    <t>系数</t>
  </si>
  <si>
    <t>仪器信息</t>
  </si>
  <si>
    <t>制图日期</t>
  </si>
  <si>
    <r>
      <rPr>
        <sz val="10"/>
        <rFont val="新細明體"/>
        <charset val="134"/>
      </rPr>
      <t>上限</t>
    </r>
    <r>
      <rPr>
        <sz val="10"/>
        <rFont val="Arial"/>
        <charset val="134"/>
      </rPr>
      <t xml:space="preserve"> UCL</t>
    </r>
  </si>
  <si>
    <t>A2</t>
  </si>
  <si>
    <t>型号</t>
  </si>
  <si>
    <t>S400-K</t>
  </si>
  <si>
    <t>2020.02.14-2020.03.21</t>
  </si>
  <si>
    <r>
      <rPr>
        <sz val="11"/>
        <rFont val="新細明體"/>
        <charset val="134"/>
      </rPr>
      <t>被</t>
    </r>
    <r>
      <rPr>
        <sz val="11"/>
        <rFont val="宋体"/>
        <charset val="134"/>
      </rPr>
      <t>测参数名称</t>
    </r>
  </si>
  <si>
    <t>温度</t>
  </si>
  <si>
    <t>总组数</t>
  </si>
  <si>
    <r>
      <rPr>
        <sz val="10"/>
        <rFont val="新細明體"/>
        <charset val="134"/>
      </rPr>
      <t>中心限</t>
    </r>
    <r>
      <rPr>
        <sz val="10"/>
        <rFont val="Arial"/>
        <charset val="134"/>
      </rPr>
      <t>CL</t>
    </r>
  </si>
  <si>
    <t>D3</t>
  </si>
  <si>
    <t>—</t>
  </si>
  <si>
    <t>公司编号</t>
  </si>
  <si>
    <t>0011H0009</t>
  </si>
  <si>
    <t>制图</t>
  </si>
  <si>
    <r>
      <rPr>
        <sz val="10"/>
        <rFont val="新細明體"/>
        <charset val="134"/>
      </rPr>
      <t>下限</t>
    </r>
    <r>
      <rPr>
        <sz val="10"/>
        <rFont val="Arial"/>
        <charset val="134"/>
      </rPr>
      <t xml:space="preserve"> LCL</t>
    </r>
  </si>
  <si>
    <t>D4</t>
  </si>
  <si>
    <t>出厂编号</t>
  </si>
  <si>
    <t>B408314101</t>
  </si>
  <si>
    <t>冯青青</t>
  </si>
  <si>
    <t>日期</t>
  </si>
  <si>
    <t>测量值</t>
  </si>
  <si>
    <t>UCL:橙色</t>
  </si>
  <si>
    <t>CL:蓝色</t>
  </si>
  <si>
    <t>LCL:黄色</t>
  </si>
  <si>
    <t>平均值</t>
  </si>
  <si>
    <t>Ｘ</t>
  </si>
  <si>
    <t>X</t>
  </si>
  <si>
    <t>R</t>
  </si>
  <si>
    <t>备注及原因分析</t>
  </si>
  <si>
    <t>pH计运行良好</t>
  </si>
  <si>
    <t>UCL</t>
  </si>
  <si>
    <t>CL</t>
  </si>
  <si>
    <t>LCL</t>
  </si>
</sst>
</file>

<file path=xl/styles.xml><?xml version="1.0" encoding="utf-8"?>
<styleSheet xmlns="http://schemas.openxmlformats.org/spreadsheetml/2006/main">
  <numFmts count="11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);[Red]\(0.0\)"/>
    <numFmt numFmtId="178" formatCode="0.000_);[Red]\(0.000\)"/>
    <numFmt numFmtId="179" formatCode="0.00_ "/>
    <numFmt numFmtId="180" formatCode="0.00000_);[Red]\(0.00000\)"/>
    <numFmt numFmtId="181" formatCode="0_);[Red]\(0\)"/>
    <numFmt numFmtId="182" formatCode="0.00_);[Red]\(0.00\)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4"/>
      <name val="新細明體"/>
      <charset val="134"/>
    </font>
    <font>
      <b/>
      <sz val="12"/>
      <name val="宋体"/>
      <charset val="134"/>
    </font>
    <font>
      <b/>
      <sz val="12"/>
      <name val="新細明體"/>
      <charset val="134"/>
    </font>
    <font>
      <sz val="10"/>
      <name val="宋体"/>
      <charset val="134"/>
    </font>
    <font>
      <sz val="11"/>
      <name val="新細明體"/>
      <charset val="134"/>
    </font>
    <font>
      <b/>
      <sz val="11"/>
      <name val="宋体"/>
      <charset val="134"/>
    </font>
    <font>
      <b/>
      <sz val="11"/>
      <name val="新細明體"/>
      <charset val="134"/>
    </font>
    <font>
      <sz val="9"/>
      <name val="宋体"/>
      <charset val="134"/>
    </font>
    <font>
      <sz val="12"/>
      <name val="新細明體"/>
      <charset val="134"/>
    </font>
    <font>
      <sz val="8"/>
      <name val="宋体"/>
      <charset val="134"/>
    </font>
    <font>
      <b/>
      <sz val="12"/>
      <color indexed="10"/>
      <name val="宋体"/>
      <charset val="134"/>
    </font>
    <font>
      <sz val="12"/>
      <color indexed="10"/>
      <name val="宋体"/>
      <charset val="134"/>
    </font>
    <font>
      <b/>
      <sz val="18"/>
      <name val="新細明體"/>
      <charset val="134"/>
    </font>
    <font>
      <sz val="10"/>
      <name val="新細明體"/>
      <charset val="134"/>
    </font>
    <font>
      <sz val="10"/>
      <name val="Arial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22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27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7" borderId="30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9" fillId="20" borderId="33" applyNumberFormat="0" applyAlignment="0" applyProtection="0">
      <alignment vertical="center"/>
    </xf>
    <xf numFmtId="0" fontId="30" fillId="20" borderId="34" applyNumberFormat="0" applyAlignment="0" applyProtection="0">
      <alignment vertical="center"/>
    </xf>
    <xf numFmtId="0" fontId="25" fillId="16" borderId="31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0" borderId="0"/>
  </cellStyleXfs>
  <cellXfs count="77">
    <xf numFmtId="0" fontId="0" fillId="0" borderId="0" xfId="0">
      <alignment vertical="center"/>
    </xf>
    <xf numFmtId="178" fontId="1" fillId="2" borderId="0" xfId="0" applyNumberFormat="1" applyFont="1" applyFill="1" applyBorder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/>
    </xf>
    <xf numFmtId="178" fontId="1" fillId="3" borderId="2" xfId="0" applyNumberFormat="1" applyFont="1" applyFill="1" applyBorder="1" applyAlignment="1">
      <alignment horizontal="center" vertical="center"/>
    </xf>
    <xf numFmtId="178" fontId="1" fillId="2" borderId="2" xfId="0" applyNumberFormat="1" applyFont="1" applyFill="1" applyBorder="1" applyAlignment="1">
      <alignment horizontal="center" vertical="center"/>
    </xf>
    <xf numFmtId="178" fontId="2" fillId="3" borderId="3" xfId="0" applyNumberFormat="1" applyFont="1" applyFill="1" applyBorder="1" applyAlignment="1">
      <alignment horizontal="center" vertical="center" wrapText="1"/>
    </xf>
    <xf numFmtId="178" fontId="3" fillId="3" borderId="4" xfId="0" applyNumberFormat="1" applyFont="1" applyFill="1" applyBorder="1" applyAlignment="1">
      <alignment horizontal="center" vertical="center" wrapText="1"/>
    </xf>
    <xf numFmtId="178" fontId="4" fillId="3" borderId="4" xfId="0" applyNumberFormat="1" applyFont="1" applyFill="1" applyBorder="1" applyAlignment="1">
      <alignment horizontal="center" vertical="center" wrapText="1"/>
    </xf>
    <xf numFmtId="178" fontId="5" fillId="3" borderId="4" xfId="0" applyNumberFormat="1" applyFont="1" applyFill="1" applyBorder="1" applyAlignment="1">
      <alignment horizontal="center" vertical="center" wrapText="1"/>
    </xf>
    <xf numFmtId="178" fontId="1" fillId="3" borderId="4" xfId="0" applyNumberFormat="1" applyFont="1" applyFill="1" applyBorder="1" applyAlignment="1">
      <alignment horizontal="center" vertical="center"/>
    </xf>
    <xf numFmtId="178" fontId="3" fillId="3" borderId="5" xfId="0" applyNumberFormat="1" applyFont="1" applyFill="1" applyBorder="1" applyAlignment="1">
      <alignment horizontal="center" vertical="center" wrapText="1"/>
    </xf>
    <xf numFmtId="178" fontId="3" fillId="3" borderId="6" xfId="0" applyNumberFormat="1" applyFont="1" applyFill="1" applyBorder="1" applyAlignment="1">
      <alignment horizontal="center" vertical="center" wrapText="1"/>
    </xf>
    <xf numFmtId="178" fontId="5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178" fontId="7" fillId="3" borderId="5" xfId="0" applyNumberFormat="1" applyFont="1" applyFill="1" applyBorder="1" applyAlignment="1">
      <alignment horizontal="center" vertical="center" wrapText="1"/>
    </xf>
    <xf numFmtId="178" fontId="7" fillId="3" borderId="6" xfId="0" applyNumberFormat="1" applyFont="1" applyFill="1" applyBorder="1" applyAlignment="1">
      <alignment horizontal="center" vertical="center" wrapText="1"/>
    </xf>
    <xf numFmtId="178" fontId="8" fillId="3" borderId="6" xfId="0" applyNumberFormat="1" applyFont="1" applyFill="1" applyBorder="1" applyAlignment="1">
      <alignment horizontal="center" vertical="center" wrapText="1"/>
    </xf>
    <xf numFmtId="178" fontId="9" fillId="3" borderId="6" xfId="0" applyNumberFormat="1" applyFont="1" applyFill="1" applyBorder="1" applyAlignment="1">
      <alignment horizontal="center" vertical="center" wrapText="1"/>
    </xf>
    <xf numFmtId="178" fontId="6" fillId="3" borderId="6" xfId="0" applyNumberFormat="1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176" fontId="6" fillId="3" borderId="8" xfId="0" applyNumberFormat="1" applyFont="1" applyFill="1" applyBorder="1" applyAlignment="1">
      <alignment horizontal="center" vertical="center"/>
    </xf>
    <xf numFmtId="176" fontId="6" fillId="3" borderId="9" xfId="0" applyNumberFormat="1" applyFont="1" applyFill="1" applyBorder="1" applyAlignment="1">
      <alignment horizontal="center" vertical="center"/>
    </xf>
    <xf numFmtId="178" fontId="6" fillId="3" borderId="5" xfId="0" applyNumberFormat="1" applyFont="1" applyFill="1" applyBorder="1" applyAlignment="1">
      <alignment horizontal="center" vertical="center"/>
    </xf>
    <xf numFmtId="179" fontId="6" fillId="3" borderId="6" xfId="0" applyNumberFormat="1" applyFont="1" applyFill="1" applyBorder="1" applyAlignment="1">
      <alignment horizontal="center" vertical="center"/>
    </xf>
    <xf numFmtId="178" fontId="6" fillId="3" borderId="5" xfId="0" applyNumberFormat="1" applyFont="1" applyFill="1" applyBorder="1" applyAlignment="1">
      <alignment horizontal="center" vertical="center" textRotation="255"/>
    </xf>
    <xf numFmtId="181" fontId="6" fillId="3" borderId="6" xfId="0" applyNumberFormat="1" applyFont="1" applyFill="1" applyBorder="1" applyAlignment="1">
      <alignment horizontal="center" vertical="center"/>
    </xf>
    <xf numFmtId="177" fontId="10" fillId="0" borderId="6" xfId="0" applyNumberFormat="1" applyFont="1" applyFill="1" applyBorder="1" applyAlignment="1" applyProtection="1">
      <alignment horizontal="center" vertical="center"/>
      <protection locked="0"/>
    </xf>
    <xf numFmtId="178" fontId="11" fillId="3" borderId="6" xfId="49" applyNumberFormat="1" applyFont="1" applyFill="1" applyBorder="1" applyAlignment="1" applyProtection="1">
      <alignment horizontal="center" vertical="center"/>
      <protection hidden="1"/>
    </xf>
    <xf numFmtId="178" fontId="12" fillId="3" borderId="6" xfId="0" applyNumberFormat="1" applyFont="1" applyFill="1" applyBorder="1" applyAlignment="1">
      <alignment horizontal="center" vertical="center" shrinkToFit="1"/>
    </xf>
    <xf numFmtId="178" fontId="1" fillId="3" borderId="6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8" fontId="13" fillId="2" borderId="0" xfId="0" applyNumberFormat="1" applyFont="1" applyFill="1" applyBorder="1" applyAlignment="1" applyProtection="1">
      <alignment horizontal="center" vertical="center"/>
      <protection locked="0"/>
    </xf>
    <xf numFmtId="178" fontId="14" fillId="2" borderId="0" xfId="0" applyNumberFormat="1" applyFont="1" applyFill="1" applyBorder="1" applyAlignment="1" applyProtection="1">
      <alignment horizontal="center" vertical="center"/>
      <protection locked="0"/>
    </xf>
    <xf numFmtId="178" fontId="0" fillId="0" borderId="0" xfId="0" applyNumberFormat="1" applyAlignment="1">
      <alignment horizontal="center" vertical="center"/>
    </xf>
    <xf numFmtId="178" fontId="14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15" fillId="3" borderId="2" xfId="0" applyNumberFormat="1" applyFont="1" applyFill="1" applyBorder="1" applyAlignment="1">
      <alignment horizontal="center" vertical="center"/>
    </xf>
    <xf numFmtId="178" fontId="1" fillId="3" borderId="16" xfId="0" applyNumberFormat="1" applyFont="1" applyFill="1" applyBorder="1" applyAlignment="1">
      <alignment horizontal="center" vertical="center"/>
    </xf>
    <xf numFmtId="178" fontId="1" fillId="3" borderId="17" xfId="0" applyNumberFormat="1" applyFont="1" applyFill="1" applyBorder="1" applyAlignment="1">
      <alignment horizontal="center" vertical="center"/>
    </xf>
    <xf numFmtId="178" fontId="1" fillId="3" borderId="18" xfId="0" applyNumberFormat="1" applyFont="1" applyFill="1" applyBorder="1" applyAlignment="1">
      <alignment horizontal="center" vertical="center"/>
    </xf>
    <xf numFmtId="178" fontId="16" fillId="3" borderId="7" xfId="49" applyNumberFormat="1" applyFont="1" applyFill="1" applyBorder="1" applyAlignment="1" applyProtection="1">
      <alignment horizontal="center" vertical="center"/>
      <protection hidden="1"/>
    </xf>
    <xf numFmtId="178" fontId="16" fillId="3" borderId="8" xfId="49" applyNumberFormat="1" applyFont="1" applyFill="1" applyBorder="1" applyAlignment="1" applyProtection="1">
      <alignment horizontal="center" vertical="center"/>
      <protection hidden="1"/>
    </xf>
    <xf numFmtId="178" fontId="16" fillId="3" borderId="9" xfId="49" applyNumberFormat="1" applyFont="1" applyFill="1" applyBorder="1" applyAlignment="1" applyProtection="1">
      <alignment horizontal="center" vertical="center"/>
      <protection hidden="1"/>
    </xf>
    <xf numFmtId="182" fontId="17" fillId="3" borderId="7" xfId="49" applyNumberFormat="1" applyFont="1" applyFill="1" applyBorder="1" applyAlignment="1" applyProtection="1">
      <alignment horizontal="center" vertical="center"/>
      <protection hidden="1"/>
    </xf>
    <xf numFmtId="182" fontId="17" fillId="3" borderId="8" xfId="49" applyNumberFormat="1" applyFont="1" applyFill="1" applyBorder="1" applyAlignment="1" applyProtection="1">
      <alignment horizontal="center" vertical="center"/>
      <protection hidden="1"/>
    </xf>
    <xf numFmtId="182" fontId="17" fillId="3" borderId="9" xfId="49" applyNumberFormat="1" applyFont="1" applyFill="1" applyBorder="1" applyAlignment="1" applyProtection="1">
      <alignment horizontal="center" vertical="center"/>
      <protection hidden="1"/>
    </xf>
    <xf numFmtId="178" fontId="1" fillId="3" borderId="18" xfId="0" applyNumberFormat="1" applyFont="1" applyFill="1" applyBorder="1" applyAlignment="1">
      <alignment vertical="center"/>
    </xf>
    <xf numFmtId="178" fontId="6" fillId="3" borderId="7" xfId="0" applyNumberFormat="1" applyFont="1" applyFill="1" applyBorder="1" applyAlignment="1">
      <alignment horizontal="center" vertical="center"/>
    </xf>
    <xf numFmtId="178" fontId="6" fillId="3" borderId="8" xfId="0" applyNumberFormat="1" applyFont="1" applyFill="1" applyBorder="1" applyAlignment="1">
      <alignment horizontal="center" vertical="center"/>
    </xf>
    <xf numFmtId="178" fontId="6" fillId="3" borderId="9" xfId="0" applyNumberFormat="1" applyFont="1" applyFill="1" applyBorder="1" applyAlignment="1">
      <alignment horizontal="center" vertical="center"/>
    </xf>
    <xf numFmtId="178" fontId="1" fillId="3" borderId="19" xfId="0" applyNumberFormat="1" applyFont="1" applyFill="1" applyBorder="1" applyAlignment="1">
      <alignment horizontal="center" vertical="center"/>
    </xf>
    <xf numFmtId="178" fontId="1" fillId="3" borderId="20" xfId="0" applyNumberFormat="1" applyFont="1" applyFill="1" applyBorder="1" applyAlignment="1">
      <alignment horizontal="center" vertical="center"/>
    </xf>
    <xf numFmtId="180" fontId="6" fillId="3" borderId="8" xfId="0" applyNumberFormat="1" applyFont="1" applyFill="1" applyBorder="1" applyAlignment="1">
      <alignment horizontal="center" vertical="center"/>
    </xf>
    <xf numFmtId="178" fontId="6" fillId="3" borderId="21" xfId="0" applyNumberFormat="1" applyFont="1" applyFill="1" applyBorder="1" applyAlignment="1">
      <alignment horizontal="center" vertical="center"/>
    </xf>
    <xf numFmtId="178" fontId="6" fillId="3" borderId="22" xfId="0" applyNumberFormat="1" applyFont="1" applyFill="1" applyBorder="1" applyAlignment="1">
      <alignment horizontal="center" vertical="center"/>
    </xf>
    <xf numFmtId="179" fontId="6" fillId="3" borderId="7" xfId="0" applyNumberFormat="1" applyFont="1" applyFill="1" applyBorder="1" applyAlignment="1">
      <alignment horizontal="center" vertical="center"/>
    </xf>
    <xf numFmtId="178" fontId="6" fillId="3" borderId="10" xfId="0" applyNumberFormat="1" applyFont="1" applyFill="1" applyBorder="1" applyAlignment="1">
      <alignment horizontal="center" vertical="center" wrapText="1"/>
    </xf>
    <xf numFmtId="178" fontId="6" fillId="3" borderId="12" xfId="0" applyNumberFormat="1" applyFont="1" applyFill="1" applyBorder="1" applyAlignment="1">
      <alignment horizontal="center" vertical="center" wrapText="1"/>
    </xf>
    <xf numFmtId="178" fontId="6" fillId="3" borderId="23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78" fontId="6" fillId="3" borderId="27" xfId="0" applyNumberFormat="1" applyFont="1" applyFill="1" applyBorder="1" applyAlignment="1">
      <alignment horizontal="center" vertical="center"/>
    </xf>
    <xf numFmtId="178" fontId="6" fillId="3" borderId="13" xfId="0" applyNumberFormat="1" applyFont="1" applyFill="1" applyBorder="1" applyAlignment="1">
      <alignment horizontal="center" vertical="center"/>
    </xf>
    <xf numFmtId="178" fontId="6" fillId="3" borderId="28" xfId="0" applyNumberFormat="1" applyFont="1" applyFill="1" applyBorder="1" applyAlignment="1">
      <alignment horizontal="center" vertical="center"/>
    </xf>
    <xf numFmtId="178" fontId="6" fillId="3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一般_X-R範例檔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X</a:t>
            </a:r>
            <a:r>
              <a:rPr lang="zh-CN" altLang="en-US"/>
              <a:t>控制图</a:t>
            </a:r>
            <a:endParaRPr lang="zh-CN" alt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val>
            <c:numRef>
              <c:f>Sheet1!$C$12:$AA$12</c:f>
              <c:numCache>
                <c:formatCode>0.000_);[Red]\(0.000\)</c:formatCode>
                <c:ptCount val="25"/>
                <c:pt idx="0">
                  <c:v>5.88</c:v>
                </c:pt>
                <c:pt idx="1">
                  <c:v>5.84</c:v>
                </c:pt>
                <c:pt idx="2">
                  <c:v>5.98</c:v>
                </c:pt>
                <c:pt idx="3">
                  <c:v>5.96</c:v>
                </c:pt>
                <c:pt idx="4">
                  <c:v>5.98</c:v>
                </c:pt>
                <c:pt idx="5">
                  <c:v>6.02</c:v>
                </c:pt>
                <c:pt idx="6">
                  <c:v>6.04</c:v>
                </c:pt>
                <c:pt idx="7">
                  <c:v>6.06</c:v>
                </c:pt>
                <c:pt idx="8">
                  <c:v>5.96</c:v>
                </c:pt>
                <c:pt idx="9">
                  <c:v>5.96</c:v>
                </c:pt>
                <c:pt idx="10">
                  <c:v>6.1</c:v>
                </c:pt>
                <c:pt idx="11">
                  <c:v>6.22</c:v>
                </c:pt>
                <c:pt idx="12">
                  <c:v>6.04</c:v>
                </c:pt>
                <c:pt idx="13">
                  <c:v>5.96</c:v>
                </c:pt>
                <c:pt idx="14">
                  <c:v>6.04</c:v>
                </c:pt>
                <c:pt idx="15">
                  <c:v>5.94</c:v>
                </c:pt>
                <c:pt idx="16">
                  <c:v>6.18</c:v>
                </c:pt>
                <c:pt idx="17">
                  <c:v>6.18</c:v>
                </c:pt>
                <c:pt idx="18">
                  <c:v>5.98</c:v>
                </c:pt>
                <c:pt idx="19">
                  <c:v>6.08</c:v>
                </c:pt>
                <c:pt idx="20">
                  <c:v>6.1</c:v>
                </c:pt>
                <c:pt idx="21">
                  <c:v>6.16</c:v>
                </c:pt>
                <c:pt idx="22">
                  <c:v>6.02</c:v>
                </c:pt>
                <c:pt idx="23">
                  <c:v>6.1</c:v>
                </c:pt>
                <c:pt idx="24">
                  <c:v>6.06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Sheet1!$C$45:$AA$45</c:f>
              <c:numCache>
                <c:formatCode>0.000_);[Red]\(0.000\)</c:formatCode>
                <c:ptCount val="25"/>
                <c:pt idx="0">
                  <c:v>6.25286</c:v>
                </c:pt>
                <c:pt idx="1">
                  <c:v>6.25286</c:v>
                </c:pt>
                <c:pt idx="2">
                  <c:v>6.25286</c:v>
                </c:pt>
                <c:pt idx="3">
                  <c:v>6.25286</c:v>
                </c:pt>
                <c:pt idx="4">
                  <c:v>6.25286</c:v>
                </c:pt>
                <c:pt idx="5">
                  <c:v>6.25286</c:v>
                </c:pt>
                <c:pt idx="6">
                  <c:v>6.25286</c:v>
                </c:pt>
                <c:pt idx="7">
                  <c:v>6.25286</c:v>
                </c:pt>
                <c:pt idx="8">
                  <c:v>6.25286</c:v>
                </c:pt>
                <c:pt idx="9">
                  <c:v>6.25286</c:v>
                </c:pt>
                <c:pt idx="10">
                  <c:v>6.25286</c:v>
                </c:pt>
                <c:pt idx="11">
                  <c:v>6.25286</c:v>
                </c:pt>
                <c:pt idx="12">
                  <c:v>6.25286</c:v>
                </c:pt>
                <c:pt idx="13">
                  <c:v>6.25286</c:v>
                </c:pt>
                <c:pt idx="14">
                  <c:v>6.25286</c:v>
                </c:pt>
                <c:pt idx="15">
                  <c:v>6.25286</c:v>
                </c:pt>
                <c:pt idx="16">
                  <c:v>6.25286</c:v>
                </c:pt>
                <c:pt idx="17">
                  <c:v>6.25286</c:v>
                </c:pt>
                <c:pt idx="18">
                  <c:v>6.25286</c:v>
                </c:pt>
                <c:pt idx="19">
                  <c:v>6.25286</c:v>
                </c:pt>
                <c:pt idx="20">
                  <c:v>6.25286</c:v>
                </c:pt>
                <c:pt idx="21">
                  <c:v>6.25286</c:v>
                </c:pt>
                <c:pt idx="22">
                  <c:v>6.25286</c:v>
                </c:pt>
                <c:pt idx="23">
                  <c:v>6.25286</c:v>
                </c:pt>
                <c:pt idx="24">
                  <c:v>6.25286</c:v>
                </c:pt>
              </c:numCache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Sheet1!$C$46:$AA$46</c:f>
              <c:numCache>
                <c:formatCode>0.000_);[Red]\(0.000\)</c:formatCode>
                <c:ptCount val="25"/>
                <c:pt idx="0">
                  <c:v>6.0336</c:v>
                </c:pt>
                <c:pt idx="1">
                  <c:v>6.0336</c:v>
                </c:pt>
                <c:pt idx="2">
                  <c:v>6.0336</c:v>
                </c:pt>
                <c:pt idx="3">
                  <c:v>6.0336</c:v>
                </c:pt>
                <c:pt idx="4">
                  <c:v>6.0336</c:v>
                </c:pt>
                <c:pt idx="5">
                  <c:v>6.0336</c:v>
                </c:pt>
                <c:pt idx="6">
                  <c:v>6.0336</c:v>
                </c:pt>
                <c:pt idx="7">
                  <c:v>6.0336</c:v>
                </c:pt>
                <c:pt idx="8">
                  <c:v>6.0336</c:v>
                </c:pt>
                <c:pt idx="9">
                  <c:v>6.0336</c:v>
                </c:pt>
                <c:pt idx="10">
                  <c:v>6.0336</c:v>
                </c:pt>
                <c:pt idx="11">
                  <c:v>6.0336</c:v>
                </c:pt>
                <c:pt idx="12">
                  <c:v>6.0336</c:v>
                </c:pt>
                <c:pt idx="13">
                  <c:v>6.0336</c:v>
                </c:pt>
                <c:pt idx="14">
                  <c:v>6.0336</c:v>
                </c:pt>
                <c:pt idx="15">
                  <c:v>6.0336</c:v>
                </c:pt>
                <c:pt idx="16">
                  <c:v>6.0336</c:v>
                </c:pt>
                <c:pt idx="17">
                  <c:v>6.0336</c:v>
                </c:pt>
                <c:pt idx="18">
                  <c:v>6.0336</c:v>
                </c:pt>
                <c:pt idx="19">
                  <c:v>6.0336</c:v>
                </c:pt>
                <c:pt idx="20">
                  <c:v>6.0336</c:v>
                </c:pt>
                <c:pt idx="21">
                  <c:v>6.0336</c:v>
                </c:pt>
                <c:pt idx="22">
                  <c:v>6.0336</c:v>
                </c:pt>
                <c:pt idx="23">
                  <c:v>6.0336</c:v>
                </c:pt>
                <c:pt idx="24">
                  <c:v>6.0336</c:v>
                </c:pt>
              </c:numCache>
            </c:numRef>
          </c:val>
          <c:smooth val="0"/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Sheet1!$C$47:$AA$47</c:f>
              <c:numCache>
                <c:formatCode>0.000_);[Red]\(0.000\)</c:formatCode>
                <c:ptCount val="25"/>
                <c:pt idx="0">
                  <c:v>5.81434</c:v>
                </c:pt>
                <c:pt idx="1">
                  <c:v>5.81434</c:v>
                </c:pt>
                <c:pt idx="2">
                  <c:v>5.81434</c:v>
                </c:pt>
                <c:pt idx="3">
                  <c:v>5.81434</c:v>
                </c:pt>
                <c:pt idx="4">
                  <c:v>5.81434</c:v>
                </c:pt>
                <c:pt idx="5">
                  <c:v>5.81434</c:v>
                </c:pt>
                <c:pt idx="6">
                  <c:v>5.81434</c:v>
                </c:pt>
                <c:pt idx="7">
                  <c:v>5.81434</c:v>
                </c:pt>
                <c:pt idx="8">
                  <c:v>5.81434</c:v>
                </c:pt>
                <c:pt idx="9">
                  <c:v>5.81434</c:v>
                </c:pt>
                <c:pt idx="10">
                  <c:v>5.81434</c:v>
                </c:pt>
                <c:pt idx="11">
                  <c:v>5.81434</c:v>
                </c:pt>
                <c:pt idx="12">
                  <c:v>5.81434</c:v>
                </c:pt>
                <c:pt idx="13">
                  <c:v>5.81434</c:v>
                </c:pt>
                <c:pt idx="14">
                  <c:v>5.81434</c:v>
                </c:pt>
                <c:pt idx="15">
                  <c:v>5.81434</c:v>
                </c:pt>
                <c:pt idx="16">
                  <c:v>5.81434</c:v>
                </c:pt>
                <c:pt idx="17">
                  <c:v>5.81434</c:v>
                </c:pt>
                <c:pt idx="18">
                  <c:v>5.81434</c:v>
                </c:pt>
                <c:pt idx="19">
                  <c:v>5.81434</c:v>
                </c:pt>
                <c:pt idx="20">
                  <c:v>5.81434</c:v>
                </c:pt>
                <c:pt idx="21">
                  <c:v>5.81434</c:v>
                </c:pt>
                <c:pt idx="22">
                  <c:v>5.81434</c:v>
                </c:pt>
                <c:pt idx="23">
                  <c:v>5.81434</c:v>
                </c:pt>
                <c:pt idx="24">
                  <c:v>5.81434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947144"/>
        <c:axId val="201164947"/>
      </c:lineChart>
      <c:catAx>
        <c:axId val="8309471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164947"/>
        <c:crossesAt val="0"/>
        <c:auto val="1"/>
        <c:lblAlgn val="ctr"/>
        <c:lblOffset val="100"/>
        <c:noMultiLvlLbl val="0"/>
      </c:catAx>
      <c:valAx>
        <c:axId val="201164947"/>
        <c:scaling>
          <c:orientation val="minMax"/>
        </c:scaling>
        <c:delete val="0"/>
        <c:axPos val="l"/>
        <c:numFmt formatCode="0.000_);[Red]\(0.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30947144"/>
        <c:crosses val="autoZero"/>
        <c:crossBetween val="between"/>
      </c:valAx>
      <c:spPr>
        <a:solidFill>
          <a:schemeClr val="bg1">
            <a:lumMod val="7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</a:t>
            </a:r>
            <a:r>
              <a:rPr lang="zh-CN" altLang="en-US"/>
              <a:t>控制图</a:t>
            </a:r>
            <a:endParaRPr lang="zh-CN" altLang="en-US"/>
          </a:p>
        </c:rich>
      </c:tx>
      <c:layout>
        <c:manualLayout>
          <c:xMode val="edge"/>
          <c:yMode val="edge"/>
          <c:x val="0.487687986635767"/>
          <c:y val="0.057396795417269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val>
            <c:numRef>
              <c:f>Sheet1!$C$13:$AA$13</c:f>
              <c:numCache>
                <c:formatCode>0.000_);[Red]\(0.000\)</c:formatCode>
                <c:ptCount val="25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0.199999999999999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0.6</c:v>
                </c:pt>
                <c:pt idx="9">
                  <c:v>0.4</c:v>
                </c:pt>
                <c:pt idx="10">
                  <c:v>0.5</c:v>
                </c:pt>
                <c:pt idx="11">
                  <c:v>0.0999999999999996</c:v>
                </c:pt>
                <c:pt idx="12">
                  <c:v>0.5</c:v>
                </c:pt>
                <c:pt idx="13">
                  <c:v>0.399999999999999</c:v>
                </c:pt>
                <c:pt idx="14">
                  <c:v>0.4</c:v>
                </c:pt>
                <c:pt idx="15">
                  <c:v>0.399999999999999</c:v>
                </c:pt>
                <c:pt idx="16">
                  <c:v>0.4</c:v>
                </c:pt>
                <c:pt idx="17">
                  <c:v>0.2</c:v>
                </c:pt>
                <c:pt idx="18">
                  <c:v>0.4</c:v>
                </c:pt>
                <c:pt idx="19">
                  <c:v>0.5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Sheet1!$C$49:$AA$49</c:f>
              <c:numCache>
                <c:formatCode>0.000_);[Red]\(0.000\)</c:formatCode>
                <c:ptCount val="25"/>
                <c:pt idx="0">
                  <c:v>0.8037</c:v>
                </c:pt>
                <c:pt idx="1">
                  <c:v>0.8037</c:v>
                </c:pt>
                <c:pt idx="2">
                  <c:v>0.8037</c:v>
                </c:pt>
                <c:pt idx="3">
                  <c:v>0.8037</c:v>
                </c:pt>
                <c:pt idx="4">
                  <c:v>0.8037</c:v>
                </c:pt>
                <c:pt idx="5">
                  <c:v>0.8037</c:v>
                </c:pt>
                <c:pt idx="6">
                  <c:v>0.8037</c:v>
                </c:pt>
                <c:pt idx="7">
                  <c:v>0.8037</c:v>
                </c:pt>
                <c:pt idx="8">
                  <c:v>0.8037</c:v>
                </c:pt>
                <c:pt idx="9">
                  <c:v>0.8037</c:v>
                </c:pt>
                <c:pt idx="10">
                  <c:v>0.8037</c:v>
                </c:pt>
                <c:pt idx="11">
                  <c:v>0.8037</c:v>
                </c:pt>
                <c:pt idx="12">
                  <c:v>0.8037</c:v>
                </c:pt>
                <c:pt idx="13">
                  <c:v>0.8037</c:v>
                </c:pt>
                <c:pt idx="14">
                  <c:v>0.8037</c:v>
                </c:pt>
                <c:pt idx="15">
                  <c:v>0.8037</c:v>
                </c:pt>
                <c:pt idx="16">
                  <c:v>0.8037</c:v>
                </c:pt>
                <c:pt idx="17">
                  <c:v>0.8037</c:v>
                </c:pt>
                <c:pt idx="18">
                  <c:v>0.8037</c:v>
                </c:pt>
                <c:pt idx="19">
                  <c:v>0.8037</c:v>
                </c:pt>
                <c:pt idx="20">
                  <c:v>0.8037</c:v>
                </c:pt>
                <c:pt idx="21">
                  <c:v>0.8037</c:v>
                </c:pt>
                <c:pt idx="22">
                  <c:v>0.8037</c:v>
                </c:pt>
                <c:pt idx="23">
                  <c:v>0.8037</c:v>
                </c:pt>
                <c:pt idx="24">
                  <c:v>0.8037</c:v>
                </c:pt>
              </c:numCache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Sheet1!$C$50:$AA$50</c:f>
              <c:numCache>
                <c:formatCode>General</c:formatCode>
                <c:ptCount val="25"/>
                <c:pt idx="0">
                  <c:v>0.38</c:v>
                </c:pt>
                <c:pt idx="1">
                  <c:v>0.38</c:v>
                </c:pt>
                <c:pt idx="2">
                  <c:v>0.38</c:v>
                </c:pt>
                <c:pt idx="3">
                  <c:v>0.38</c:v>
                </c:pt>
                <c:pt idx="4">
                  <c:v>0.38</c:v>
                </c:pt>
                <c:pt idx="5">
                  <c:v>0.38</c:v>
                </c:pt>
                <c:pt idx="6">
                  <c:v>0.38</c:v>
                </c:pt>
                <c:pt idx="7">
                  <c:v>0.38</c:v>
                </c:pt>
                <c:pt idx="8">
                  <c:v>0.38</c:v>
                </c:pt>
                <c:pt idx="9">
                  <c:v>0.38</c:v>
                </c:pt>
                <c:pt idx="10">
                  <c:v>0.38</c:v>
                </c:pt>
                <c:pt idx="11">
                  <c:v>0.38</c:v>
                </c:pt>
                <c:pt idx="12">
                  <c:v>0.38</c:v>
                </c:pt>
                <c:pt idx="13">
                  <c:v>0.38</c:v>
                </c:pt>
                <c:pt idx="14">
                  <c:v>0.38</c:v>
                </c:pt>
                <c:pt idx="15">
                  <c:v>0.38</c:v>
                </c:pt>
                <c:pt idx="16">
                  <c:v>0.38</c:v>
                </c:pt>
                <c:pt idx="17">
                  <c:v>0.38</c:v>
                </c:pt>
                <c:pt idx="18">
                  <c:v>0.38</c:v>
                </c:pt>
                <c:pt idx="19">
                  <c:v>0.38</c:v>
                </c:pt>
                <c:pt idx="20">
                  <c:v>0.38</c:v>
                </c:pt>
                <c:pt idx="21">
                  <c:v>0.38</c:v>
                </c:pt>
                <c:pt idx="22">
                  <c:v>0.38</c:v>
                </c:pt>
                <c:pt idx="23">
                  <c:v>0.38</c:v>
                </c:pt>
                <c:pt idx="24">
                  <c:v>0.38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28530"/>
        <c:axId val="267501530"/>
      </c:lineChart>
      <c:catAx>
        <c:axId val="2822853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67501530"/>
        <c:crosses val="autoZero"/>
        <c:auto val="1"/>
        <c:lblAlgn val="ctr"/>
        <c:lblOffset val="100"/>
        <c:noMultiLvlLbl val="0"/>
      </c:catAx>
      <c:valAx>
        <c:axId val="26750153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);[Red]\(0.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8228530"/>
        <c:crosses val="autoZero"/>
        <c:crossBetween val="between"/>
      </c:valAx>
      <c:spPr>
        <a:solidFill>
          <a:schemeClr val="bg1">
            <a:lumMod val="7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27</xdr:col>
      <xdr:colOff>238125</xdr:colOff>
      <xdr:row>11</xdr:row>
      <xdr:rowOff>133985</xdr:rowOff>
    </xdr:from>
    <xdr:to>
      <xdr:col>28</xdr:col>
      <xdr:colOff>47625</xdr:colOff>
      <xdr:row>11</xdr:row>
      <xdr:rowOff>133985</xdr:rowOff>
    </xdr:to>
    <xdr:sp>
      <xdr:nvSpPr>
        <xdr:cNvPr id="2" name="Line 33"/>
        <xdr:cNvSpPr/>
      </xdr:nvSpPr>
      <xdr:spPr>
        <a:xfrm>
          <a:off x="14486890" y="4340860"/>
          <a:ext cx="142240" cy="0"/>
        </a:xfrm>
        <a:prstGeom prst="line">
          <a:avLst/>
        </a:prstGeom>
        <a:ln w="38100" cap="flat" cmpd="dbl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27</xdr:col>
      <xdr:colOff>238125</xdr:colOff>
      <xdr:row>12</xdr:row>
      <xdr:rowOff>114300</xdr:rowOff>
    </xdr:from>
    <xdr:to>
      <xdr:col>28</xdr:col>
      <xdr:colOff>38100</xdr:colOff>
      <xdr:row>12</xdr:row>
      <xdr:rowOff>114300</xdr:rowOff>
    </xdr:to>
    <xdr:sp>
      <xdr:nvSpPr>
        <xdr:cNvPr id="3" name="Line 35"/>
        <xdr:cNvSpPr/>
      </xdr:nvSpPr>
      <xdr:spPr>
        <a:xfrm>
          <a:off x="14486890" y="4826000"/>
          <a:ext cx="13271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504825</xdr:colOff>
      <xdr:row>1</xdr:row>
      <xdr:rowOff>27940</xdr:rowOff>
    </xdr:from>
    <xdr:to>
      <xdr:col>13</xdr:col>
      <xdr:colOff>600075</xdr:colOff>
      <xdr:row>1</xdr:row>
      <xdr:rowOff>27940</xdr:rowOff>
    </xdr:to>
    <xdr:sp>
      <xdr:nvSpPr>
        <xdr:cNvPr id="4" name="Line 36"/>
        <xdr:cNvSpPr/>
      </xdr:nvSpPr>
      <xdr:spPr>
        <a:xfrm>
          <a:off x="7312660" y="329565"/>
          <a:ext cx="2667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533400</xdr:colOff>
      <xdr:row>0</xdr:row>
      <xdr:rowOff>57150</xdr:rowOff>
    </xdr:from>
    <xdr:to>
      <xdr:col>12</xdr:col>
      <xdr:colOff>57150</xdr:colOff>
      <xdr:row>0</xdr:row>
      <xdr:rowOff>57150</xdr:rowOff>
    </xdr:to>
    <xdr:sp>
      <xdr:nvSpPr>
        <xdr:cNvPr id="5" name="Line 38"/>
        <xdr:cNvSpPr/>
      </xdr:nvSpPr>
      <xdr:spPr>
        <a:xfrm>
          <a:off x="6276340" y="57150"/>
          <a:ext cx="5715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323850</xdr:colOff>
      <xdr:row>11</xdr:row>
      <xdr:rowOff>27305</xdr:rowOff>
    </xdr:from>
    <xdr:to>
      <xdr:col>1</xdr:col>
      <xdr:colOff>66675</xdr:colOff>
      <xdr:row>11</xdr:row>
      <xdr:rowOff>27305</xdr:rowOff>
    </xdr:to>
    <xdr:sp>
      <xdr:nvSpPr>
        <xdr:cNvPr id="6" name="Line 42"/>
        <xdr:cNvSpPr/>
      </xdr:nvSpPr>
      <xdr:spPr>
        <a:xfrm>
          <a:off x="323850" y="4234180"/>
          <a:ext cx="3549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9525</xdr:colOff>
      <xdr:row>13</xdr:row>
      <xdr:rowOff>12700</xdr:rowOff>
    </xdr:from>
    <xdr:to>
      <xdr:col>29</xdr:col>
      <xdr:colOff>1625600</xdr:colOff>
      <xdr:row>25</xdr:row>
      <xdr:rowOff>156210</xdr:rowOff>
    </xdr:to>
    <xdr:graphicFrame>
      <xdr:nvGraphicFramePr>
        <xdr:cNvPr id="9" name="图表 8"/>
        <xdr:cNvGraphicFramePr/>
      </xdr:nvGraphicFramePr>
      <xdr:xfrm>
        <a:off x="9525" y="5229225"/>
        <a:ext cx="16329025" cy="22771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25</xdr:row>
      <xdr:rowOff>145415</xdr:rowOff>
    </xdr:from>
    <xdr:to>
      <xdr:col>29</xdr:col>
      <xdr:colOff>1640205</xdr:colOff>
      <xdr:row>39</xdr:row>
      <xdr:rowOff>149225</xdr:rowOff>
    </xdr:to>
    <xdr:graphicFrame>
      <xdr:nvGraphicFramePr>
        <xdr:cNvPr id="10" name="图表 9"/>
        <xdr:cNvGraphicFramePr/>
      </xdr:nvGraphicFramePr>
      <xdr:xfrm>
        <a:off x="9525" y="7495540"/>
        <a:ext cx="16329025" cy="24930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87086</xdr:colOff>
          <xdr:row>4</xdr:row>
          <xdr:rowOff>168729</xdr:rowOff>
        </xdr:from>
        <xdr:to>
          <xdr:col>12</xdr:col>
          <xdr:colOff>87086</xdr:colOff>
          <xdr:row>4</xdr:row>
          <xdr:rowOff>168729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363335" y="112712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50"/>
  <sheetViews>
    <sheetView tabSelected="1" zoomScale="72" zoomScaleNormal="72" topLeftCell="I1" workbookViewId="0">
      <selection activeCell="AF8" sqref="AF8"/>
    </sheetView>
  </sheetViews>
  <sheetFormatPr defaultColWidth="9" defaultRowHeight="14"/>
  <cols>
    <col min="1" max="1" width="8.76363636363636" customWidth="1"/>
    <col min="2" max="2" width="5" customWidth="1"/>
    <col min="3" max="27" width="7.60909090909091" customWidth="1"/>
    <col min="28" max="28" width="4.76363636363636" customWidth="1"/>
    <col min="29" max="29" width="3.30909090909091" customWidth="1"/>
    <col min="30" max="30" width="21.8454545454545" customWidth="1"/>
  </cols>
  <sheetData>
    <row r="1" s="1" customFormat="1" ht="23.75" spans="1:30">
      <c r="A1" s="2"/>
      <c r="B1" s="3"/>
      <c r="C1" s="3"/>
      <c r="D1" s="3"/>
      <c r="E1" s="3"/>
      <c r="F1" s="3"/>
      <c r="G1" s="3"/>
      <c r="H1" s="4"/>
      <c r="I1" s="4"/>
      <c r="J1" s="44" t="s">
        <v>0</v>
      </c>
      <c r="K1" s="44"/>
      <c r="L1" s="44"/>
      <c r="M1" s="44"/>
      <c r="N1" s="44"/>
      <c r="O1" s="44"/>
      <c r="P1" s="44"/>
      <c r="Q1" s="44"/>
      <c r="R1" s="4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58"/>
    </row>
    <row r="2" s="1" customFormat="1" ht="17.25" customHeight="1" spans="1:30">
      <c r="A2" s="5" t="s">
        <v>1</v>
      </c>
      <c r="B2" s="6"/>
      <c r="C2" s="7" t="s">
        <v>2</v>
      </c>
      <c r="D2" s="8"/>
      <c r="E2" s="8"/>
      <c r="F2" s="9" t="s">
        <v>3</v>
      </c>
      <c r="G2" s="9"/>
      <c r="H2" s="9"/>
      <c r="I2" s="45" t="s">
        <v>4</v>
      </c>
      <c r="J2" s="46"/>
      <c r="K2" s="46"/>
      <c r="L2" s="47"/>
      <c r="M2" s="45" t="s">
        <v>5</v>
      </c>
      <c r="N2" s="46"/>
      <c r="O2" s="46"/>
      <c r="P2" s="47"/>
      <c r="Q2" s="45" t="s">
        <v>6</v>
      </c>
      <c r="R2" s="46"/>
      <c r="S2" s="46"/>
      <c r="T2" s="47"/>
      <c r="U2" s="45" t="s">
        <v>7</v>
      </c>
      <c r="V2" s="46"/>
      <c r="W2" s="46"/>
      <c r="X2" s="54"/>
      <c r="Y2" s="45" t="s">
        <v>8</v>
      </c>
      <c r="Z2" s="46"/>
      <c r="AA2" s="46"/>
      <c r="AB2" s="46"/>
      <c r="AC2" s="47"/>
      <c r="AD2" s="59" t="s">
        <v>9</v>
      </c>
    </row>
    <row r="3" s="1" customFormat="1" ht="17.25" customHeight="1" spans="1:30">
      <c r="A3" s="10"/>
      <c r="B3" s="11"/>
      <c r="C3" s="12"/>
      <c r="D3" s="12"/>
      <c r="E3" s="12"/>
      <c r="F3" s="13">
        <v>5</v>
      </c>
      <c r="G3" s="14"/>
      <c r="H3" s="15"/>
      <c r="I3" s="48" t="s">
        <v>10</v>
      </c>
      <c r="J3" s="49"/>
      <c r="K3" s="49"/>
      <c r="L3" s="50"/>
      <c r="M3" s="51">
        <f>AD12+W3*AD13</f>
        <v>6.25286</v>
      </c>
      <c r="N3" s="52"/>
      <c r="O3" s="52"/>
      <c r="P3" s="53"/>
      <c r="Q3" s="55">
        <f>W5*AD13</f>
        <v>0.8037</v>
      </c>
      <c r="R3" s="56"/>
      <c r="S3" s="56"/>
      <c r="T3" s="57"/>
      <c r="U3" s="55" t="s">
        <v>11</v>
      </c>
      <c r="V3" s="57"/>
      <c r="W3" s="55">
        <v>0.577</v>
      </c>
      <c r="X3" s="57"/>
      <c r="Y3" s="60" t="s">
        <v>12</v>
      </c>
      <c r="Z3" s="13" t="s">
        <v>13</v>
      </c>
      <c r="AA3" s="14"/>
      <c r="AB3" s="14"/>
      <c r="AC3" s="15"/>
      <c r="AD3" s="61" t="s">
        <v>14</v>
      </c>
    </row>
    <row r="4" s="1" customFormat="1" ht="17.25" customHeight="1" spans="1:30">
      <c r="A4" s="16" t="s">
        <v>15</v>
      </c>
      <c r="B4" s="17"/>
      <c r="C4" s="18" t="s">
        <v>16</v>
      </c>
      <c r="D4" s="19"/>
      <c r="E4" s="19"/>
      <c r="F4" s="20" t="s">
        <v>17</v>
      </c>
      <c r="G4" s="20"/>
      <c r="H4" s="20"/>
      <c r="I4" s="48" t="s">
        <v>18</v>
      </c>
      <c r="J4" s="49"/>
      <c r="K4" s="49"/>
      <c r="L4" s="50"/>
      <c r="M4" s="51">
        <f>AD12</f>
        <v>6.0336</v>
      </c>
      <c r="N4" s="52"/>
      <c r="O4" s="52"/>
      <c r="P4" s="53"/>
      <c r="Q4" s="55">
        <f>AD13</f>
        <v>0.38</v>
      </c>
      <c r="R4" s="56"/>
      <c r="S4" s="56"/>
      <c r="T4" s="57"/>
      <c r="U4" s="55" t="s">
        <v>19</v>
      </c>
      <c r="V4" s="57"/>
      <c r="W4" s="55" t="s">
        <v>20</v>
      </c>
      <c r="X4" s="57"/>
      <c r="Y4" s="60" t="s">
        <v>21</v>
      </c>
      <c r="Z4" s="13" t="s">
        <v>22</v>
      </c>
      <c r="AA4" s="14"/>
      <c r="AB4" s="14"/>
      <c r="AC4" s="15"/>
      <c r="AD4" s="61" t="s">
        <v>23</v>
      </c>
    </row>
    <row r="5" s="1" customFormat="1" ht="17.25" customHeight="1" spans="1:30">
      <c r="A5" s="16"/>
      <c r="B5" s="17"/>
      <c r="C5" s="19"/>
      <c r="D5" s="19"/>
      <c r="E5" s="19"/>
      <c r="F5" s="21">
        <v>25</v>
      </c>
      <c r="G5" s="22"/>
      <c r="H5" s="23"/>
      <c r="I5" s="48" t="s">
        <v>24</v>
      </c>
      <c r="J5" s="49"/>
      <c r="K5" s="49"/>
      <c r="L5" s="50"/>
      <c r="M5" s="51">
        <f>AD12-W3*AD13</f>
        <v>5.81434</v>
      </c>
      <c r="N5" s="52"/>
      <c r="O5" s="52"/>
      <c r="P5" s="53"/>
      <c r="Q5" s="55" t="s">
        <v>20</v>
      </c>
      <c r="R5" s="56"/>
      <c r="S5" s="56"/>
      <c r="T5" s="57"/>
      <c r="U5" s="55" t="s">
        <v>25</v>
      </c>
      <c r="V5" s="57"/>
      <c r="W5" s="55">
        <v>2.115</v>
      </c>
      <c r="X5" s="57"/>
      <c r="Y5" s="56" t="s">
        <v>26</v>
      </c>
      <c r="Z5" s="13" t="s">
        <v>27</v>
      </c>
      <c r="AA5" s="14"/>
      <c r="AB5" s="14"/>
      <c r="AC5" s="15"/>
      <c r="AD5" s="62" t="s">
        <v>28</v>
      </c>
    </row>
    <row r="6" s="1" customFormat="1" ht="39.75" customHeight="1" spans="1:30">
      <c r="A6" s="24" t="s">
        <v>29</v>
      </c>
      <c r="B6" s="20"/>
      <c r="C6" s="25">
        <v>2.14</v>
      </c>
      <c r="D6" s="25">
        <v>2.15</v>
      </c>
      <c r="E6" s="25">
        <v>2.18</v>
      </c>
      <c r="F6" s="25">
        <v>2.19</v>
      </c>
      <c r="G6" s="25">
        <v>2.2</v>
      </c>
      <c r="H6" s="25">
        <v>2.21</v>
      </c>
      <c r="I6" s="25">
        <v>2.22</v>
      </c>
      <c r="J6" s="25">
        <v>2.25</v>
      </c>
      <c r="K6" s="25">
        <v>2.26</v>
      </c>
      <c r="L6" s="25">
        <v>2.27</v>
      </c>
      <c r="M6" s="25">
        <v>2.28</v>
      </c>
      <c r="N6" s="25">
        <v>3.04</v>
      </c>
      <c r="O6" s="25">
        <v>3.05</v>
      </c>
      <c r="P6" s="25">
        <v>3.06</v>
      </c>
      <c r="Q6" s="25">
        <v>3.07</v>
      </c>
      <c r="R6" s="25">
        <v>3.08</v>
      </c>
      <c r="S6" s="25">
        <v>3.11</v>
      </c>
      <c r="T6" s="25">
        <v>3.12</v>
      </c>
      <c r="U6" s="25">
        <v>3.13</v>
      </c>
      <c r="V6" s="25">
        <v>3.14</v>
      </c>
      <c r="W6" s="25">
        <v>3.15</v>
      </c>
      <c r="X6" s="25">
        <v>3.18</v>
      </c>
      <c r="Y6" s="25">
        <v>3.19</v>
      </c>
      <c r="Z6" s="25">
        <v>3.2</v>
      </c>
      <c r="AA6" s="63">
        <v>3.21</v>
      </c>
      <c r="AB6" s="64"/>
      <c r="AC6" s="65"/>
      <c r="AD6" s="66"/>
    </row>
    <row r="7" s="1" customFormat="1" ht="39.75" customHeight="1" spans="1:30">
      <c r="A7" s="26" t="s">
        <v>30</v>
      </c>
      <c r="B7" s="27">
        <v>1</v>
      </c>
      <c r="C7" s="28">
        <v>5.9</v>
      </c>
      <c r="D7" s="28">
        <v>5.8</v>
      </c>
      <c r="E7" s="28">
        <v>6</v>
      </c>
      <c r="F7" s="28">
        <v>5.9</v>
      </c>
      <c r="G7" s="28">
        <v>5.9</v>
      </c>
      <c r="H7" s="28">
        <v>6</v>
      </c>
      <c r="I7" s="28">
        <v>6.2</v>
      </c>
      <c r="J7" s="28">
        <v>6.2</v>
      </c>
      <c r="K7" s="28">
        <v>5.7</v>
      </c>
      <c r="L7" s="28">
        <v>5.8</v>
      </c>
      <c r="M7" s="28">
        <v>6</v>
      </c>
      <c r="N7" s="28">
        <v>6.2</v>
      </c>
      <c r="O7" s="28">
        <v>6.3</v>
      </c>
      <c r="P7" s="28">
        <v>5.7</v>
      </c>
      <c r="Q7" s="28">
        <v>5.8</v>
      </c>
      <c r="R7" s="28">
        <v>5.7</v>
      </c>
      <c r="S7" s="28">
        <v>6</v>
      </c>
      <c r="T7" s="28">
        <v>6.1</v>
      </c>
      <c r="U7" s="28">
        <v>6.2</v>
      </c>
      <c r="V7" s="28">
        <v>6.1</v>
      </c>
      <c r="W7" s="28">
        <v>6.1</v>
      </c>
      <c r="X7" s="28">
        <v>6.2</v>
      </c>
      <c r="Y7" s="28">
        <v>6.2</v>
      </c>
      <c r="Z7" s="28">
        <v>6.1</v>
      </c>
      <c r="AA7" s="28">
        <v>6.1</v>
      </c>
      <c r="AB7" s="67" t="s">
        <v>31</v>
      </c>
      <c r="AC7" s="68"/>
      <c r="AD7" s="69"/>
    </row>
    <row r="8" s="1" customFormat="1" ht="39.75" customHeight="1" spans="1:30">
      <c r="A8" s="26"/>
      <c r="B8" s="27">
        <v>2</v>
      </c>
      <c r="C8" s="28">
        <v>5.8</v>
      </c>
      <c r="D8" s="28">
        <v>5.9</v>
      </c>
      <c r="E8" s="28">
        <v>6.1</v>
      </c>
      <c r="F8" s="28">
        <v>5.9</v>
      </c>
      <c r="G8" s="28">
        <v>5.9</v>
      </c>
      <c r="H8" s="28">
        <v>5.9</v>
      </c>
      <c r="I8" s="28">
        <v>5.8</v>
      </c>
      <c r="J8" s="28">
        <v>5.9</v>
      </c>
      <c r="K8" s="28">
        <v>5.8</v>
      </c>
      <c r="L8" s="28">
        <v>5.8</v>
      </c>
      <c r="M8" s="28">
        <v>5.9</v>
      </c>
      <c r="N8" s="28">
        <v>6.2</v>
      </c>
      <c r="O8" s="28">
        <v>6.3</v>
      </c>
      <c r="P8" s="28">
        <v>6.1</v>
      </c>
      <c r="Q8" s="28">
        <v>6.2</v>
      </c>
      <c r="R8" s="28">
        <v>6.1</v>
      </c>
      <c r="S8" s="28">
        <v>6.4</v>
      </c>
      <c r="T8" s="28">
        <v>6.2</v>
      </c>
      <c r="U8" s="28">
        <v>6.2</v>
      </c>
      <c r="V8" s="28">
        <v>6.4</v>
      </c>
      <c r="W8" s="28">
        <v>6.1</v>
      </c>
      <c r="X8" s="28">
        <v>6</v>
      </c>
      <c r="Y8" s="28">
        <v>5.8</v>
      </c>
      <c r="Z8" s="28">
        <v>5.9</v>
      </c>
      <c r="AA8" s="28">
        <v>5.8</v>
      </c>
      <c r="AB8" s="67" t="s">
        <v>32</v>
      </c>
      <c r="AC8" s="68"/>
      <c r="AD8" s="69"/>
    </row>
    <row r="9" s="1" customFormat="1" ht="39.75" customHeight="1" spans="1:30">
      <c r="A9" s="26"/>
      <c r="B9" s="27">
        <v>3</v>
      </c>
      <c r="C9" s="28">
        <v>5.8</v>
      </c>
      <c r="D9" s="28">
        <v>6</v>
      </c>
      <c r="E9" s="28">
        <v>6</v>
      </c>
      <c r="F9" s="28">
        <v>6.1</v>
      </c>
      <c r="G9" s="28">
        <v>6.2</v>
      </c>
      <c r="H9" s="28">
        <v>6.2</v>
      </c>
      <c r="I9" s="28">
        <v>6.1</v>
      </c>
      <c r="J9" s="28">
        <v>6.1</v>
      </c>
      <c r="K9" s="28">
        <v>6.3</v>
      </c>
      <c r="L9" s="28">
        <v>6.2</v>
      </c>
      <c r="M9" s="28">
        <v>6.1</v>
      </c>
      <c r="N9" s="28">
        <v>6.3</v>
      </c>
      <c r="O9" s="28">
        <v>5.8</v>
      </c>
      <c r="P9" s="28">
        <v>5.9</v>
      </c>
      <c r="Q9" s="28">
        <v>6</v>
      </c>
      <c r="R9" s="28">
        <v>5.9</v>
      </c>
      <c r="S9" s="28">
        <v>6.1</v>
      </c>
      <c r="T9" s="28">
        <v>6.2</v>
      </c>
      <c r="U9" s="28">
        <v>5.9</v>
      </c>
      <c r="V9" s="28">
        <v>6</v>
      </c>
      <c r="W9" s="28">
        <v>5.9</v>
      </c>
      <c r="X9" s="28">
        <v>6</v>
      </c>
      <c r="Y9" s="28">
        <v>6.1</v>
      </c>
      <c r="Z9" s="28">
        <v>6</v>
      </c>
      <c r="AA9" s="28">
        <v>6</v>
      </c>
      <c r="AB9" s="67" t="s">
        <v>33</v>
      </c>
      <c r="AC9" s="68"/>
      <c r="AD9" s="69"/>
    </row>
    <row r="10" s="1" customFormat="1" ht="39.75" customHeight="1" spans="1:30">
      <c r="A10" s="26"/>
      <c r="B10" s="27">
        <v>4</v>
      </c>
      <c r="C10" s="28">
        <v>5.7</v>
      </c>
      <c r="D10" s="28">
        <v>5.7</v>
      </c>
      <c r="E10" s="28">
        <v>5.8</v>
      </c>
      <c r="F10" s="28">
        <v>6</v>
      </c>
      <c r="G10" s="28">
        <v>6</v>
      </c>
      <c r="H10" s="28">
        <v>5.9</v>
      </c>
      <c r="I10" s="28">
        <v>5.9</v>
      </c>
      <c r="J10" s="28">
        <v>6.3</v>
      </c>
      <c r="K10" s="28">
        <v>6.1</v>
      </c>
      <c r="L10" s="28">
        <v>6.1</v>
      </c>
      <c r="M10" s="28">
        <v>6.4</v>
      </c>
      <c r="N10" s="28">
        <v>6.2</v>
      </c>
      <c r="O10" s="28">
        <v>6</v>
      </c>
      <c r="P10" s="28">
        <v>6.1</v>
      </c>
      <c r="Q10" s="28">
        <v>6.2</v>
      </c>
      <c r="R10" s="28">
        <v>6.1</v>
      </c>
      <c r="S10" s="28">
        <v>6.1</v>
      </c>
      <c r="T10" s="28">
        <v>6.3</v>
      </c>
      <c r="U10" s="28">
        <v>5.8</v>
      </c>
      <c r="V10" s="28">
        <v>6</v>
      </c>
      <c r="W10" s="28">
        <v>6.2</v>
      </c>
      <c r="X10" s="28">
        <v>6.3</v>
      </c>
      <c r="Y10" s="28">
        <v>6.1</v>
      </c>
      <c r="Z10" s="28">
        <v>6.4</v>
      </c>
      <c r="AA10" s="28">
        <v>6.2</v>
      </c>
      <c r="AB10" s="70"/>
      <c r="AC10" s="71"/>
      <c r="AD10" s="72"/>
    </row>
    <row r="11" s="1" customFormat="1" ht="39.75" customHeight="1" spans="1:33">
      <c r="A11" s="26"/>
      <c r="B11" s="27">
        <v>5</v>
      </c>
      <c r="C11" s="28">
        <v>6.2</v>
      </c>
      <c r="D11" s="28">
        <v>5.8</v>
      </c>
      <c r="E11" s="28">
        <v>6</v>
      </c>
      <c r="F11" s="28">
        <v>5.9</v>
      </c>
      <c r="G11" s="28">
        <v>5.9</v>
      </c>
      <c r="H11" s="28">
        <v>6.1</v>
      </c>
      <c r="I11" s="28">
        <v>6.2</v>
      </c>
      <c r="J11" s="28">
        <v>5.8</v>
      </c>
      <c r="K11" s="28">
        <v>5.9</v>
      </c>
      <c r="L11" s="28">
        <v>5.9</v>
      </c>
      <c r="M11" s="28">
        <v>6.1</v>
      </c>
      <c r="N11" s="28">
        <v>6.2</v>
      </c>
      <c r="O11" s="28">
        <v>5.8</v>
      </c>
      <c r="P11" s="28">
        <v>6</v>
      </c>
      <c r="Q11" s="28">
        <v>6</v>
      </c>
      <c r="R11" s="28">
        <v>5.9</v>
      </c>
      <c r="S11" s="28">
        <v>6.3</v>
      </c>
      <c r="T11" s="28">
        <v>6.1</v>
      </c>
      <c r="U11" s="28">
        <v>5.8</v>
      </c>
      <c r="V11" s="28">
        <v>5.9</v>
      </c>
      <c r="W11" s="28">
        <v>6.2</v>
      </c>
      <c r="X11" s="28">
        <v>6.3</v>
      </c>
      <c r="Y11" s="28">
        <v>5.9</v>
      </c>
      <c r="Z11" s="28">
        <v>6.1</v>
      </c>
      <c r="AA11" s="28">
        <v>6.2</v>
      </c>
      <c r="AB11" s="73" t="s">
        <v>34</v>
      </c>
      <c r="AC11" s="74"/>
      <c r="AD11" s="75"/>
      <c r="AF11" s="76"/>
      <c r="AG11" s="76"/>
    </row>
    <row r="12" s="1" customFormat="1" ht="39.75" customHeight="1" spans="1:30">
      <c r="A12" s="29" t="s">
        <v>35</v>
      </c>
      <c r="B12" s="29"/>
      <c r="C12" s="30">
        <f t="shared" ref="C12:AA12" si="0">SUM(C7:C11)/5</f>
        <v>5.88</v>
      </c>
      <c r="D12" s="30">
        <f t="shared" si="0"/>
        <v>5.84</v>
      </c>
      <c r="E12" s="30">
        <f t="shared" si="0"/>
        <v>5.98</v>
      </c>
      <c r="F12" s="30">
        <f t="shared" si="0"/>
        <v>5.96</v>
      </c>
      <c r="G12" s="30">
        <f t="shared" si="0"/>
        <v>5.98</v>
      </c>
      <c r="H12" s="30">
        <f t="shared" si="0"/>
        <v>6.02</v>
      </c>
      <c r="I12" s="30">
        <f t="shared" si="0"/>
        <v>6.04</v>
      </c>
      <c r="J12" s="30">
        <f t="shared" si="0"/>
        <v>6.06</v>
      </c>
      <c r="K12" s="30">
        <f t="shared" si="0"/>
        <v>5.96</v>
      </c>
      <c r="L12" s="30">
        <f t="shared" si="0"/>
        <v>5.96</v>
      </c>
      <c r="M12" s="30">
        <f t="shared" si="0"/>
        <v>6.1</v>
      </c>
      <c r="N12" s="30">
        <f t="shared" si="0"/>
        <v>6.22</v>
      </c>
      <c r="O12" s="30">
        <f t="shared" si="0"/>
        <v>6.04</v>
      </c>
      <c r="P12" s="30">
        <f t="shared" si="0"/>
        <v>5.96</v>
      </c>
      <c r="Q12" s="30">
        <f t="shared" si="0"/>
        <v>6.04</v>
      </c>
      <c r="R12" s="30">
        <f t="shared" si="0"/>
        <v>5.94</v>
      </c>
      <c r="S12" s="30">
        <f t="shared" si="0"/>
        <v>6.18</v>
      </c>
      <c r="T12" s="30">
        <f t="shared" si="0"/>
        <v>6.18</v>
      </c>
      <c r="U12" s="30">
        <f t="shared" si="0"/>
        <v>5.98</v>
      </c>
      <c r="V12" s="30">
        <f t="shared" si="0"/>
        <v>6.08</v>
      </c>
      <c r="W12" s="30">
        <f t="shared" si="0"/>
        <v>6.1</v>
      </c>
      <c r="X12" s="30">
        <f t="shared" si="0"/>
        <v>6.16</v>
      </c>
      <c r="Y12" s="30">
        <f t="shared" si="0"/>
        <v>6.02</v>
      </c>
      <c r="Z12" s="30">
        <f t="shared" si="0"/>
        <v>6.1</v>
      </c>
      <c r="AA12" s="30">
        <f t="shared" si="0"/>
        <v>6.06</v>
      </c>
      <c r="AB12" s="31" t="s">
        <v>36</v>
      </c>
      <c r="AC12" s="31"/>
      <c r="AD12" s="31">
        <f>SUM(C12:AA12)/25</f>
        <v>6.0336</v>
      </c>
    </row>
    <row r="13" s="1" customFormat="1" ht="39.75" customHeight="1" spans="1:30">
      <c r="A13" s="31" t="s">
        <v>37</v>
      </c>
      <c r="B13" s="31"/>
      <c r="C13" s="30">
        <f t="shared" ref="C13:AA13" si="1">MAX(C7:C11)-MIN(C7:C11)</f>
        <v>0.5</v>
      </c>
      <c r="D13" s="30">
        <f t="shared" si="1"/>
        <v>0.3</v>
      </c>
      <c r="E13" s="30">
        <f t="shared" si="1"/>
        <v>0.3</v>
      </c>
      <c r="F13" s="30">
        <f t="shared" si="1"/>
        <v>0.199999999999999</v>
      </c>
      <c r="G13" s="30">
        <f t="shared" si="1"/>
        <v>0.3</v>
      </c>
      <c r="H13" s="30">
        <f t="shared" si="1"/>
        <v>0.3</v>
      </c>
      <c r="I13" s="30">
        <f t="shared" si="1"/>
        <v>0.4</v>
      </c>
      <c r="J13" s="30">
        <f t="shared" si="1"/>
        <v>0.5</v>
      </c>
      <c r="K13" s="30">
        <f t="shared" si="1"/>
        <v>0.6</v>
      </c>
      <c r="L13" s="30">
        <f t="shared" si="1"/>
        <v>0.4</v>
      </c>
      <c r="M13" s="30">
        <f t="shared" si="1"/>
        <v>0.5</v>
      </c>
      <c r="N13" s="30">
        <f t="shared" si="1"/>
        <v>0.0999999999999996</v>
      </c>
      <c r="O13" s="30">
        <f t="shared" si="1"/>
        <v>0.5</v>
      </c>
      <c r="P13" s="30">
        <f t="shared" si="1"/>
        <v>0.399999999999999</v>
      </c>
      <c r="Q13" s="30">
        <f t="shared" si="1"/>
        <v>0.4</v>
      </c>
      <c r="R13" s="30">
        <f t="shared" si="1"/>
        <v>0.399999999999999</v>
      </c>
      <c r="S13" s="30">
        <f t="shared" si="1"/>
        <v>0.4</v>
      </c>
      <c r="T13" s="30">
        <f t="shared" si="1"/>
        <v>0.2</v>
      </c>
      <c r="U13" s="30">
        <f t="shared" si="1"/>
        <v>0.4</v>
      </c>
      <c r="V13" s="30">
        <f t="shared" si="1"/>
        <v>0.5</v>
      </c>
      <c r="W13" s="30">
        <f t="shared" si="1"/>
        <v>0.3</v>
      </c>
      <c r="X13" s="30">
        <f t="shared" si="1"/>
        <v>0.3</v>
      </c>
      <c r="Y13" s="30">
        <f t="shared" si="1"/>
        <v>0.4</v>
      </c>
      <c r="Z13" s="30">
        <f t="shared" si="1"/>
        <v>0.5</v>
      </c>
      <c r="AA13" s="30">
        <f t="shared" si="1"/>
        <v>0.4</v>
      </c>
      <c r="AB13" s="31" t="s">
        <v>37</v>
      </c>
      <c r="AC13" s="31"/>
      <c r="AD13" s="31">
        <f>SUM(C13:AA13)/25</f>
        <v>0.38</v>
      </c>
    </row>
    <row r="14" spans="1:30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0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</row>
    <row r="16" spans="1:30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</row>
    <row r="17" spans="1:30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</row>
    <row r="18" spans="1:30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</row>
    <row r="19" spans="1:30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</row>
    <row r="21" spans="1:30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</row>
    <row r="23" spans="1:30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</row>
    <row r="24" spans="1:30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</row>
    <row r="25" spans="1:30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</row>
    <row r="26" spans="1:30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</row>
    <row r="27" spans="1:30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</row>
    <row r="28" spans="1:30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30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</row>
    <row r="30" spans="1:30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</row>
    <row r="31" spans="1:30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</row>
    <row r="32" spans="1:30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</row>
    <row r="33" spans="1:30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</row>
    <row r="34" spans="1:30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</row>
    <row r="35" spans="1:30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</row>
    <row r="36" spans="1:30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</row>
    <row r="37" spans="1:30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</row>
    <row r="38" spans="1:30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</row>
    <row r="39" spans="1:30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30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</row>
    <row r="41" spans="1:30">
      <c r="A41" s="33" t="s">
        <v>38</v>
      </c>
      <c r="B41" s="34"/>
      <c r="C41" s="33" t="s">
        <v>39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4"/>
    </row>
    <row r="42" spans="1:30">
      <c r="A42" s="36"/>
      <c r="B42" s="37"/>
      <c r="C42" s="36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7"/>
    </row>
    <row r="44" ht="15" spans="1:2">
      <c r="A44" s="39" t="s">
        <v>36</v>
      </c>
      <c r="B44" s="39"/>
    </row>
    <row r="45" ht="15" spans="1:27">
      <c r="A45" s="40" t="s">
        <v>40</v>
      </c>
      <c r="B45" s="40"/>
      <c r="C45" s="41">
        <f>M3</f>
        <v>6.25286</v>
      </c>
      <c r="D45" s="41">
        <f>M3</f>
        <v>6.25286</v>
      </c>
      <c r="E45" s="41">
        <f>M3</f>
        <v>6.25286</v>
      </c>
      <c r="F45" s="41">
        <f>M3</f>
        <v>6.25286</v>
      </c>
      <c r="G45" s="41">
        <f>M3</f>
        <v>6.25286</v>
      </c>
      <c r="H45" s="41">
        <f>M3</f>
        <v>6.25286</v>
      </c>
      <c r="I45" s="41">
        <f>M3</f>
        <v>6.25286</v>
      </c>
      <c r="J45" s="41">
        <f>M3</f>
        <v>6.25286</v>
      </c>
      <c r="K45" s="41">
        <f>M3</f>
        <v>6.25286</v>
      </c>
      <c r="L45" s="41">
        <f>M3</f>
        <v>6.25286</v>
      </c>
      <c r="M45" s="41">
        <f>M3</f>
        <v>6.25286</v>
      </c>
      <c r="N45" s="41">
        <f>M3</f>
        <v>6.25286</v>
      </c>
      <c r="O45" s="41">
        <f>M3</f>
        <v>6.25286</v>
      </c>
      <c r="P45" s="41">
        <f>M3</f>
        <v>6.25286</v>
      </c>
      <c r="Q45" s="41">
        <f>M3</f>
        <v>6.25286</v>
      </c>
      <c r="R45" s="41">
        <f>$M3</f>
        <v>6.25286</v>
      </c>
      <c r="S45" s="41">
        <f t="shared" ref="S45:AA45" si="2">$M3</f>
        <v>6.25286</v>
      </c>
      <c r="T45" s="41">
        <f t="shared" si="2"/>
        <v>6.25286</v>
      </c>
      <c r="U45" s="41">
        <f t="shared" si="2"/>
        <v>6.25286</v>
      </c>
      <c r="V45" s="41">
        <f t="shared" si="2"/>
        <v>6.25286</v>
      </c>
      <c r="W45" s="41">
        <f t="shared" si="2"/>
        <v>6.25286</v>
      </c>
      <c r="X45" s="41">
        <f t="shared" si="2"/>
        <v>6.25286</v>
      </c>
      <c r="Y45" s="41">
        <f t="shared" si="2"/>
        <v>6.25286</v>
      </c>
      <c r="Z45" s="41">
        <f t="shared" si="2"/>
        <v>6.25286</v>
      </c>
      <c r="AA45" s="41">
        <f t="shared" si="2"/>
        <v>6.25286</v>
      </c>
    </row>
    <row r="46" ht="15" spans="1:27">
      <c r="A46" s="40" t="s">
        <v>41</v>
      </c>
      <c r="B46" s="40"/>
      <c r="C46" s="41">
        <f>M4</f>
        <v>6.0336</v>
      </c>
      <c r="D46" s="41">
        <f>$M4</f>
        <v>6.0336</v>
      </c>
      <c r="E46" s="41">
        <f t="shared" ref="E46:AA46" si="3">$M4</f>
        <v>6.0336</v>
      </c>
      <c r="F46" s="41">
        <f t="shared" si="3"/>
        <v>6.0336</v>
      </c>
      <c r="G46" s="41">
        <f t="shared" si="3"/>
        <v>6.0336</v>
      </c>
      <c r="H46" s="41">
        <f t="shared" si="3"/>
        <v>6.0336</v>
      </c>
      <c r="I46" s="41">
        <f t="shared" si="3"/>
        <v>6.0336</v>
      </c>
      <c r="J46" s="41">
        <f t="shared" si="3"/>
        <v>6.0336</v>
      </c>
      <c r="K46" s="41">
        <f t="shared" si="3"/>
        <v>6.0336</v>
      </c>
      <c r="L46" s="41">
        <f t="shared" si="3"/>
        <v>6.0336</v>
      </c>
      <c r="M46" s="41">
        <f t="shared" si="3"/>
        <v>6.0336</v>
      </c>
      <c r="N46" s="41">
        <f t="shared" si="3"/>
        <v>6.0336</v>
      </c>
      <c r="O46" s="41">
        <f t="shared" si="3"/>
        <v>6.0336</v>
      </c>
      <c r="P46" s="41">
        <f t="shared" si="3"/>
        <v>6.0336</v>
      </c>
      <c r="Q46" s="41">
        <f t="shared" si="3"/>
        <v>6.0336</v>
      </c>
      <c r="R46" s="41">
        <f t="shared" si="3"/>
        <v>6.0336</v>
      </c>
      <c r="S46" s="41">
        <f t="shared" si="3"/>
        <v>6.0336</v>
      </c>
      <c r="T46" s="41">
        <f t="shared" si="3"/>
        <v>6.0336</v>
      </c>
      <c r="U46" s="41">
        <f t="shared" si="3"/>
        <v>6.0336</v>
      </c>
      <c r="V46" s="41">
        <f t="shared" si="3"/>
        <v>6.0336</v>
      </c>
      <c r="W46" s="41">
        <f t="shared" si="3"/>
        <v>6.0336</v>
      </c>
      <c r="X46" s="41">
        <f t="shared" si="3"/>
        <v>6.0336</v>
      </c>
      <c r="Y46" s="41">
        <f t="shared" si="3"/>
        <v>6.0336</v>
      </c>
      <c r="Z46" s="41">
        <f t="shared" si="3"/>
        <v>6.0336</v>
      </c>
      <c r="AA46" s="41">
        <f t="shared" si="3"/>
        <v>6.0336</v>
      </c>
    </row>
    <row r="47" ht="15" spans="1:27">
      <c r="A47" s="42" t="s">
        <v>42</v>
      </c>
      <c r="B47" s="42"/>
      <c r="C47" s="41">
        <f>M5</f>
        <v>5.81434</v>
      </c>
      <c r="D47" s="41">
        <f>$M5</f>
        <v>5.81434</v>
      </c>
      <c r="E47" s="41">
        <f t="shared" ref="E47:AA47" si="4">$M5</f>
        <v>5.81434</v>
      </c>
      <c r="F47" s="41">
        <f t="shared" si="4"/>
        <v>5.81434</v>
      </c>
      <c r="G47" s="41">
        <f t="shared" si="4"/>
        <v>5.81434</v>
      </c>
      <c r="H47" s="41">
        <f t="shared" si="4"/>
        <v>5.81434</v>
      </c>
      <c r="I47" s="41">
        <f t="shared" si="4"/>
        <v>5.81434</v>
      </c>
      <c r="J47" s="41">
        <f t="shared" si="4"/>
        <v>5.81434</v>
      </c>
      <c r="K47" s="41">
        <f t="shared" si="4"/>
        <v>5.81434</v>
      </c>
      <c r="L47" s="41">
        <f t="shared" si="4"/>
        <v>5.81434</v>
      </c>
      <c r="M47" s="41">
        <f t="shared" si="4"/>
        <v>5.81434</v>
      </c>
      <c r="N47" s="41">
        <f t="shared" si="4"/>
        <v>5.81434</v>
      </c>
      <c r="O47" s="41">
        <f t="shared" si="4"/>
        <v>5.81434</v>
      </c>
      <c r="P47" s="41">
        <f t="shared" si="4"/>
        <v>5.81434</v>
      </c>
      <c r="Q47" s="41">
        <f t="shared" si="4"/>
        <v>5.81434</v>
      </c>
      <c r="R47" s="41">
        <f t="shared" si="4"/>
        <v>5.81434</v>
      </c>
      <c r="S47" s="41">
        <f t="shared" si="4"/>
        <v>5.81434</v>
      </c>
      <c r="T47" s="41">
        <f t="shared" si="4"/>
        <v>5.81434</v>
      </c>
      <c r="U47" s="41">
        <f t="shared" si="4"/>
        <v>5.81434</v>
      </c>
      <c r="V47" s="41">
        <f t="shared" si="4"/>
        <v>5.81434</v>
      </c>
      <c r="W47" s="41">
        <f t="shared" si="4"/>
        <v>5.81434</v>
      </c>
      <c r="X47" s="41">
        <f t="shared" si="4"/>
        <v>5.81434</v>
      </c>
      <c r="Y47" s="41">
        <f t="shared" si="4"/>
        <v>5.81434</v>
      </c>
      <c r="Z47" s="41">
        <f t="shared" si="4"/>
        <v>5.81434</v>
      </c>
      <c r="AA47" s="41">
        <f t="shared" si="4"/>
        <v>5.81434</v>
      </c>
    </row>
    <row r="48" ht="15" spans="1:27">
      <c r="A48" s="39" t="s">
        <v>37</v>
      </c>
      <c r="B48" s="39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</row>
    <row r="49" ht="15" spans="1:27">
      <c r="A49" s="40" t="s">
        <v>40</v>
      </c>
      <c r="B49" s="40"/>
      <c r="C49" s="41">
        <f>$Q$3</f>
        <v>0.8037</v>
      </c>
      <c r="D49" s="41">
        <f t="shared" ref="D49:M49" si="5">$Q$3</f>
        <v>0.8037</v>
      </c>
      <c r="E49" s="41">
        <f t="shared" si="5"/>
        <v>0.8037</v>
      </c>
      <c r="F49" s="41">
        <f t="shared" si="5"/>
        <v>0.8037</v>
      </c>
      <c r="G49" s="41">
        <f t="shared" si="5"/>
        <v>0.8037</v>
      </c>
      <c r="H49" s="41">
        <f t="shared" si="5"/>
        <v>0.8037</v>
      </c>
      <c r="I49" s="41">
        <f t="shared" si="5"/>
        <v>0.8037</v>
      </c>
      <c r="J49" s="41">
        <f t="shared" si="5"/>
        <v>0.8037</v>
      </c>
      <c r="K49" s="41">
        <f t="shared" si="5"/>
        <v>0.8037</v>
      </c>
      <c r="L49" s="41">
        <f t="shared" si="5"/>
        <v>0.8037</v>
      </c>
      <c r="M49" s="41">
        <f t="shared" si="5"/>
        <v>0.8037</v>
      </c>
      <c r="N49" s="41">
        <f t="shared" ref="N49:AA49" si="6">$Q$3</f>
        <v>0.8037</v>
      </c>
      <c r="O49" s="41">
        <f t="shared" si="6"/>
        <v>0.8037</v>
      </c>
      <c r="P49" s="41">
        <f t="shared" si="6"/>
        <v>0.8037</v>
      </c>
      <c r="Q49" s="41">
        <f t="shared" si="6"/>
        <v>0.8037</v>
      </c>
      <c r="R49" s="41">
        <f t="shared" si="6"/>
        <v>0.8037</v>
      </c>
      <c r="S49" s="41">
        <f t="shared" si="6"/>
        <v>0.8037</v>
      </c>
      <c r="T49" s="41">
        <f t="shared" si="6"/>
        <v>0.8037</v>
      </c>
      <c r="U49" s="41">
        <f t="shared" si="6"/>
        <v>0.8037</v>
      </c>
      <c r="V49" s="41">
        <f t="shared" si="6"/>
        <v>0.8037</v>
      </c>
      <c r="W49" s="41">
        <f t="shared" si="6"/>
        <v>0.8037</v>
      </c>
      <c r="X49" s="41">
        <f t="shared" si="6"/>
        <v>0.8037</v>
      </c>
      <c r="Y49" s="41">
        <f t="shared" si="6"/>
        <v>0.8037</v>
      </c>
      <c r="Z49" s="41">
        <f t="shared" si="6"/>
        <v>0.8037</v>
      </c>
      <c r="AA49" s="41">
        <f t="shared" si="6"/>
        <v>0.8037</v>
      </c>
    </row>
    <row r="50" ht="15" spans="1:27">
      <c r="A50" s="40" t="s">
        <v>41</v>
      </c>
      <c r="B50" s="40"/>
      <c r="C50" s="43">
        <f>$Q$4</f>
        <v>0.38</v>
      </c>
      <c r="D50" s="43">
        <f t="shared" ref="D50:M50" si="7">$Q$4</f>
        <v>0.38</v>
      </c>
      <c r="E50" s="43">
        <f t="shared" si="7"/>
        <v>0.38</v>
      </c>
      <c r="F50" s="43">
        <f t="shared" si="7"/>
        <v>0.38</v>
      </c>
      <c r="G50" s="43">
        <f t="shared" si="7"/>
        <v>0.38</v>
      </c>
      <c r="H50" s="43">
        <f t="shared" si="7"/>
        <v>0.38</v>
      </c>
      <c r="I50" s="43">
        <f t="shared" si="7"/>
        <v>0.38</v>
      </c>
      <c r="J50" s="43">
        <f t="shared" si="7"/>
        <v>0.38</v>
      </c>
      <c r="K50" s="43">
        <f t="shared" si="7"/>
        <v>0.38</v>
      </c>
      <c r="L50" s="43">
        <f t="shared" si="7"/>
        <v>0.38</v>
      </c>
      <c r="M50" s="43">
        <f t="shared" si="7"/>
        <v>0.38</v>
      </c>
      <c r="N50" s="43">
        <f t="shared" ref="N50:AA50" si="8">$Q$4</f>
        <v>0.38</v>
      </c>
      <c r="O50" s="43">
        <f t="shared" si="8"/>
        <v>0.38</v>
      </c>
      <c r="P50" s="43">
        <f t="shared" si="8"/>
        <v>0.38</v>
      </c>
      <c r="Q50" s="43">
        <f t="shared" si="8"/>
        <v>0.38</v>
      </c>
      <c r="R50" s="43">
        <f t="shared" si="8"/>
        <v>0.38</v>
      </c>
      <c r="S50" s="43">
        <f t="shared" si="8"/>
        <v>0.38</v>
      </c>
      <c r="T50" s="43">
        <f t="shared" si="8"/>
        <v>0.38</v>
      </c>
      <c r="U50" s="43">
        <f t="shared" si="8"/>
        <v>0.38</v>
      </c>
      <c r="V50" s="43">
        <f t="shared" si="8"/>
        <v>0.38</v>
      </c>
      <c r="W50" s="43">
        <f t="shared" si="8"/>
        <v>0.38</v>
      </c>
      <c r="X50" s="43">
        <f t="shared" si="8"/>
        <v>0.38</v>
      </c>
      <c r="Y50" s="43">
        <f t="shared" si="8"/>
        <v>0.38</v>
      </c>
      <c r="Z50" s="43">
        <f t="shared" si="8"/>
        <v>0.38</v>
      </c>
      <c r="AA50" s="43">
        <f t="shared" si="8"/>
        <v>0.38</v>
      </c>
    </row>
  </sheetData>
  <mergeCells count="53">
    <mergeCell ref="J1:Q1"/>
    <mergeCell ref="F2:H2"/>
    <mergeCell ref="I2:L2"/>
    <mergeCell ref="M2:P2"/>
    <mergeCell ref="Q2:T2"/>
    <mergeCell ref="U2:W2"/>
    <mergeCell ref="Y2:AC2"/>
    <mergeCell ref="F3:H3"/>
    <mergeCell ref="I3:L3"/>
    <mergeCell ref="M3:P3"/>
    <mergeCell ref="Q3:T3"/>
    <mergeCell ref="U3:V3"/>
    <mergeCell ref="W3:X3"/>
    <mergeCell ref="Z3:AC3"/>
    <mergeCell ref="F4:H4"/>
    <mergeCell ref="I4:L4"/>
    <mergeCell ref="M4:P4"/>
    <mergeCell ref="Q4:T4"/>
    <mergeCell ref="U4:V4"/>
    <mergeCell ref="W4:X4"/>
    <mergeCell ref="Z4:AC4"/>
    <mergeCell ref="F5:H5"/>
    <mergeCell ref="I5:L5"/>
    <mergeCell ref="M5:P5"/>
    <mergeCell ref="Q5:T5"/>
    <mergeCell ref="U5:V5"/>
    <mergeCell ref="W5:X5"/>
    <mergeCell ref="Z5:AC5"/>
    <mergeCell ref="A6:B6"/>
    <mergeCell ref="AB6:AD6"/>
    <mergeCell ref="AB7:AD7"/>
    <mergeCell ref="AB8:AD8"/>
    <mergeCell ref="AB9:AD9"/>
    <mergeCell ref="AB10:AD10"/>
    <mergeCell ref="AB11:AD11"/>
    <mergeCell ref="A12:B12"/>
    <mergeCell ref="AB12:AC12"/>
    <mergeCell ref="A13:B13"/>
    <mergeCell ref="AB13:AC13"/>
    <mergeCell ref="A44:B44"/>
    <mergeCell ref="A45:B45"/>
    <mergeCell ref="A46:B46"/>
    <mergeCell ref="A47:B47"/>
    <mergeCell ref="A48:B48"/>
    <mergeCell ref="A49:B49"/>
    <mergeCell ref="A50:B50"/>
    <mergeCell ref="A7:A11"/>
    <mergeCell ref="A2:B3"/>
    <mergeCell ref="C2:E3"/>
    <mergeCell ref="A4:B5"/>
    <mergeCell ref="C4:E5"/>
    <mergeCell ref="A41:B42"/>
    <mergeCell ref="C41:AD42"/>
  </mergeCells>
  <pageMargins left="0.75" right="0.75" top="1" bottom="1" header="0.5" footer="0.5"/>
  <pageSetup paperSize="9" scale="55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Equation.KSEE3" r:id="rId3">
          <objectPr defaultSize="0" r:id="rId4">
            <anchor moveWithCells="1">
              <from>
                <xdr:col>12</xdr:col>
                <xdr:colOff>86995</xdr:colOff>
                <xdr:row>4</xdr:row>
                <xdr:rowOff>168275</xdr:rowOff>
              </from>
              <to>
                <xdr:col>12</xdr:col>
                <xdr:colOff>86995</xdr:colOff>
                <xdr:row>4</xdr:row>
                <xdr:rowOff>168275</xdr:rowOff>
              </to>
            </anchor>
          </objectPr>
        </oleObject>
      </mc:Choice>
      <mc:Fallback>
        <oleObject shapeId="1025" progId="Equation.KSEE3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</cp:lastModifiedBy>
  <dcterms:created xsi:type="dcterms:W3CDTF">2019-04-09T04:41:00Z</dcterms:created>
  <dcterms:modified xsi:type="dcterms:W3CDTF">2020-06-19T09:44:29Z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